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723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0" i="1" l="1"/>
  <c r="G21" i="1"/>
  <c r="G22" i="1"/>
  <c r="G23" i="1"/>
  <c r="G19" i="1"/>
  <c r="H19" i="1"/>
  <c r="I19" i="1" s="1"/>
  <c r="H20" i="1" l="1"/>
  <c r="I20" i="1" s="1"/>
  <c r="H21" i="1"/>
  <c r="I21" i="1" s="1"/>
  <c r="H22" i="1"/>
  <c r="I22" i="1" s="1"/>
  <c r="H23" i="1"/>
  <c r="I23" i="1" s="1"/>
  <c r="E24" i="1"/>
  <c r="G24" i="1" l="1"/>
  <c r="H24" i="1" l="1"/>
  <c r="I24" i="1"/>
</calcChain>
</file>

<file path=xl/sharedStrings.xml><?xml version="1.0" encoding="utf-8"?>
<sst xmlns="http://schemas.openxmlformats.org/spreadsheetml/2006/main" count="60" uniqueCount="46">
  <si>
    <t>Приложение 2</t>
  </si>
  <si>
    <r>
      <t>Дата _____________</t>
    </r>
    <r>
      <rPr>
        <b/>
        <sz val="12"/>
        <color theme="1"/>
        <rFont val="Times New Roman"/>
        <family val="1"/>
        <charset val="204"/>
      </rPr>
      <t xml:space="preserve"> </t>
    </r>
  </si>
  <si>
    <t>И.о. начальника УМТСиК</t>
  </si>
  <si>
    <t xml:space="preserve">ООО «РН - Комсомольский НПЗ» </t>
  </si>
  <si>
    <r>
      <t>исх. №___________</t>
    </r>
    <r>
      <rPr>
        <b/>
        <sz val="12"/>
        <color theme="1"/>
        <rFont val="Times New Roman"/>
        <family val="1"/>
        <charset val="204"/>
      </rPr>
      <t xml:space="preserve"> </t>
    </r>
  </si>
  <si>
    <r>
      <t xml:space="preserve">вниманию </t>
    </r>
    <r>
      <rPr>
        <u/>
        <sz val="12"/>
        <color theme="1"/>
        <rFont val="Times New Roman"/>
        <family val="1"/>
        <charset val="204"/>
      </rPr>
      <t>_________________________</t>
    </r>
  </si>
  <si>
    <t xml:space="preserve">Полное наименование организации  </t>
  </si>
  <si>
    <t xml:space="preserve">ИНН </t>
  </si>
  <si>
    <t xml:space="preserve">  ОГРН</t>
  </si>
  <si>
    <t xml:space="preserve">Юридический адрес </t>
  </si>
  <si>
    <t xml:space="preserve">Фактический адрес </t>
  </si>
  <si>
    <t>№ п/п</t>
  </si>
  <si>
    <t xml:space="preserve">Полное наименование продукции </t>
  </si>
  <si>
    <t>Един. измер.</t>
  </si>
  <si>
    <t>Кол-во</t>
  </si>
  <si>
    <t xml:space="preserve">Цена без НДС, </t>
  </si>
  <si>
    <t>руб.</t>
  </si>
  <si>
    <t xml:space="preserve">Стоимость  без НДС, </t>
  </si>
  <si>
    <t>Итого:</t>
  </si>
  <si>
    <t>Срок действия коммерческого предложения _________ дней.</t>
  </si>
  <si>
    <t>Руководитель</t>
  </si>
  <si>
    <t>______________________________</t>
  </si>
  <si>
    <t>подпись</t>
  </si>
  <si>
    <t>м.п.</t>
  </si>
  <si>
    <t>Грузополучатель, адрес – _____________________________________________________________________________________________________</t>
  </si>
  <si>
    <t>(ФИО исполнителя)</t>
  </si>
  <si>
    <t>Контактное лицо (ФИО), телефон, факс, Е-mail</t>
  </si>
  <si>
    <t xml:space="preserve">Проведение работ по резке, демонтажу (при наличии необходимости): за счёт Покупателя. </t>
  </si>
  <si>
    <t xml:space="preserve">Проведение погрузо-разгрузочных работ и вывоз МТР: за счёт Покупателя. </t>
  </si>
  <si>
    <t>Рассмотрев Ваш запрос от ______ № _____, мы подтверждаем готовность купить упомянутую ниже продукциюна Ваших условиях в соответствии с приведенной ниже спецификацией.</t>
  </si>
  <si>
    <t>Лом черных металлов  категории 5А</t>
  </si>
  <si>
    <t>Место нахождения</t>
  </si>
  <si>
    <t>ООО "РН-Комсомольский НПЗ"
г.Комсомольск-на-Амуре, ул.Ленинградская, 115, Склад металлолома</t>
  </si>
  <si>
    <t>ТН</t>
  </si>
  <si>
    <t>График вывоза</t>
  </si>
  <si>
    <t xml:space="preserve">Условия оплаты: oсуществляется в порядке 100%  предварительной оплаты путем перечисления денежных средств на расчетный счет Продавца на основании счета.  </t>
  </si>
  <si>
    <t>Лом черных металлов  категории 3А</t>
  </si>
  <si>
    <t>Лом черных металлов  категории 12 А</t>
  </si>
  <si>
    <t>Лом черных металлов  категории 16 А</t>
  </si>
  <si>
    <t>Лом нержавеющей стали</t>
  </si>
  <si>
    <t>ООО "РН-Комсомольский НПЗ"
г.Комсомольск-на-Амуре, ул.Ленинградская, 115, Склад 1</t>
  </si>
  <si>
    <t>В.Р. Муллакаев</t>
  </si>
  <si>
    <t>июнь-ноябрь 2019 г.</t>
  </si>
  <si>
    <t>Сумма НДС, 20 %</t>
  </si>
  <si>
    <t>Стоимость с НДС, 20 %</t>
  </si>
  <si>
    <t>Е.А. Сычёва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</si>
</sst>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00"/>
    <numFmt numFmtId="166" formatCode="0.000000"/>
    <numFmt numFmtId="167" formatCode="0.0000"/>
    <numFmt numFmtId="168" formatCode="#,##0.000"/>
  </numFmts>
  <fonts count="3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6">
    <xf numFmtId="0" fontId="0" fillId="0" borderId="0"/>
    <xf numFmtId="0" fontId="1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2" fillId="21" borderId="7" applyNumberFormat="0" applyAlignment="0" applyProtection="0"/>
    <xf numFmtId="0" fontId="11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6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1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5" fillId="4" borderId="0" applyNumberFormat="0" applyBorder="0" applyAlignment="0" applyProtection="0"/>
    <xf numFmtId="0" fontId="10" fillId="23" borderId="8" applyNumberFormat="0" applyFont="0" applyAlignment="0" applyProtection="0"/>
    <xf numFmtId="164" fontId="10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 indent="6"/>
    </xf>
    <xf numFmtId="0" fontId="7" fillId="0" borderId="0" xfId="0" applyFont="1" applyAlignment="1">
      <alignment horizontal="left" vertical="center" indent="1"/>
    </xf>
    <xf numFmtId="0" fontId="1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0" fillId="0" borderId="0" xfId="0" applyAlignment="1"/>
    <xf numFmtId="0" fontId="6" fillId="0" borderId="0" xfId="0" applyFont="1"/>
    <xf numFmtId="0" fontId="0" fillId="0" borderId="0" xfId="0"/>
    <xf numFmtId="0" fontId="1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0" fillId="0" borderId="0" xfId="0" applyAlignment="1"/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165" fontId="8" fillId="0" borderId="0" xfId="0" applyNumberFormat="1" applyFont="1" applyBorder="1" applyAlignment="1">
      <alignment horizontal="center" vertical="center" wrapText="1"/>
    </xf>
    <xf numFmtId="166" fontId="0" fillId="0" borderId="0" xfId="0" applyNumberFormat="1"/>
    <xf numFmtId="167" fontId="0" fillId="0" borderId="0" xfId="0" applyNumberFormat="1"/>
    <xf numFmtId="0" fontId="28" fillId="0" borderId="0" xfId="0" applyFont="1"/>
    <xf numFmtId="0" fontId="29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0" xfId="0" quotePrefix="1" applyFont="1" applyBorder="1" applyAlignment="1">
      <alignment horizontal="left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2" xfId="0" quotePrefix="1" applyFont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right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right" vertical="center" wrapText="1"/>
    </xf>
    <xf numFmtId="4" fontId="29" fillId="0" borderId="12" xfId="0" applyNumberFormat="1" applyFont="1" applyBorder="1" applyAlignment="1">
      <alignment horizontal="center" vertical="center" wrapText="1"/>
    </xf>
    <xf numFmtId="4" fontId="29" fillId="0" borderId="10" xfId="0" applyNumberFormat="1" applyFont="1" applyBorder="1" applyAlignment="1">
      <alignment horizontal="center" vertical="center" wrapText="1"/>
    </xf>
    <xf numFmtId="4" fontId="30" fillId="0" borderId="20" xfId="0" applyNumberFormat="1" applyFont="1" applyBorder="1" applyAlignment="1">
      <alignment horizontal="center" vertical="center" wrapText="1"/>
    </xf>
    <xf numFmtId="168" fontId="29" fillId="0" borderId="12" xfId="0" applyNumberFormat="1" applyFont="1" applyBorder="1" applyAlignment="1">
      <alignment horizontal="center" vertical="center" wrapText="1"/>
    </xf>
    <xf numFmtId="168" fontId="29" fillId="0" borderId="10" xfId="0" applyNumberFormat="1" applyFont="1" applyBorder="1" applyAlignment="1">
      <alignment horizontal="center" vertical="center" wrapText="1"/>
    </xf>
    <xf numFmtId="168" fontId="30" fillId="0" borderId="20" xfId="0" applyNumberFormat="1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1" fillId="0" borderId="0" xfId="0" applyFont="1" applyAlignment="1"/>
    <xf numFmtId="0" fontId="29" fillId="0" borderId="13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vertical="top"/>
    </xf>
    <xf numFmtId="0" fontId="29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</cellXfs>
  <cellStyles count="4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1"/>
    <cellStyle name="Плохой 2" xfId="37"/>
    <cellStyle name="Пояснение 2" xfId="38"/>
    <cellStyle name="Примечание 2" xfId="44"/>
    <cellStyle name="Примечание 3" xfId="39"/>
    <cellStyle name="Связанная ячейка 2" xfId="40"/>
    <cellStyle name="Текст предупреждения 2" xfId="41"/>
    <cellStyle name="Финансовый 2" xfId="45"/>
    <cellStyle name="Финансовый 3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topLeftCell="A10" zoomScale="85" zoomScaleNormal="85" workbookViewId="0">
      <selection activeCell="F21" sqref="F21"/>
    </sheetView>
  </sheetViews>
  <sheetFormatPr defaultRowHeight="15" x14ac:dyDescent="0.25"/>
  <cols>
    <col min="2" max="2" width="20.85546875" customWidth="1"/>
    <col min="3" max="3" width="41.7109375" customWidth="1"/>
    <col min="4" max="4" width="7.7109375" customWidth="1"/>
    <col min="5" max="5" width="10.85546875" customWidth="1"/>
    <col min="6" max="6" width="19.7109375" customWidth="1"/>
    <col min="7" max="7" width="10.28515625" customWidth="1"/>
    <col min="8" max="8" width="12.42578125" customWidth="1"/>
    <col min="9" max="9" width="12.140625" customWidth="1"/>
    <col min="10" max="10" width="11.7109375" customWidth="1"/>
    <col min="11" max="11" width="14.28515625" customWidth="1"/>
    <col min="12" max="12" width="13.7109375" customWidth="1"/>
  </cols>
  <sheetData>
    <row r="1" spans="1:10" x14ac:dyDescent="0.25">
      <c r="A1" s="1" t="s">
        <v>0</v>
      </c>
    </row>
    <row r="2" spans="1:10" ht="15.75" x14ac:dyDescent="0.25">
      <c r="A2" s="2"/>
    </row>
    <row r="3" spans="1:10" ht="15.75" x14ac:dyDescent="0.25">
      <c r="A3" s="3" t="s">
        <v>1</v>
      </c>
      <c r="F3" s="4" t="s">
        <v>2</v>
      </c>
    </row>
    <row r="4" spans="1:10" ht="15.75" x14ac:dyDescent="0.25">
      <c r="F4" s="4" t="s">
        <v>3</v>
      </c>
    </row>
    <row r="5" spans="1:10" ht="15.75" x14ac:dyDescent="0.25">
      <c r="A5" s="3" t="s">
        <v>4</v>
      </c>
      <c r="F5" s="3" t="s">
        <v>41</v>
      </c>
    </row>
    <row r="6" spans="1:10" ht="15.75" x14ac:dyDescent="0.25">
      <c r="A6" s="5"/>
    </row>
    <row r="7" spans="1:10" ht="15.75" x14ac:dyDescent="0.25">
      <c r="F7" s="14" t="s">
        <v>5</v>
      </c>
      <c r="G7" s="51" t="s">
        <v>45</v>
      </c>
      <c r="H7" s="51"/>
      <c r="I7" s="51"/>
      <c r="J7" s="51"/>
    </row>
    <row r="8" spans="1:10" x14ac:dyDescent="0.25">
      <c r="A8" s="6"/>
      <c r="G8" s="12" t="s">
        <v>25</v>
      </c>
      <c r="H8" s="12"/>
    </row>
    <row r="9" spans="1:10" ht="15.75" x14ac:dyDescent="0.25">
      <c r="A9" s="15" t="s">
        <v>6</v>
      </c>
      <c r="B9" s="13"/>
      <c r="C9" s="13"/>
      <c r="D9" s="13"/>
      <c r="E9" s="13"/>
      <c r="F9" s="13"/>
      <c r="G9" s="13"/>
      <c r="H9" s="13"/>
      <c r="I9" s="13"/>
    </row>
    <row r="10" spans="1:10" ht="15.75" x14ac:dyDescent="0.25">
      <c r="A10" s="14" t="s">
        <v>7</v>
      </c>
      <c r="B10" s="14" t="s">
        <v>8</v>
      </c>
      <c r="C10" s="13"/>
      <c r="D10" s="50"/>
      <c r="E10" s="50"/>
      <c r="F10" s="50"/>
      <c r="G10" s="50"/>
      <c r="H10" s="50"/>
      <c r="I10" s="50"/>
      <c r="J10" s="50"/>
    </row>
    <row r="11" spans="1:10" ht="15.75" x14ac:dyDescent="0.25">
      <c r="A11" s="14" t="s">
        <v>9</v>
      </c>
      <c r="B11" s="13"/>
      <c r="C11" s="13"/>
      <c r="D11" s="50"/>
      <c r="E11" s="50"/>
      <c r="F11" s="50"/>
      <c r="G11" s="50"/>
      <c r="H11" s="50"/>
      <c r="I11" s="50"/>
      <c r="J11" s="50"/>
    </row>
    <row r="12" spans="1:10" ht="15.75" x14ac:dyDescent="0.25">
      <c r="A12" s="14" t="s">
        <v>10</v>
      </c>
      <c r="B12" s="13"/>
      <c r="C12" s="13"/>
      <c r="D12" s="50"/>
      <c r="E12" s="50"/>
      <c r="F12" s="50"/>
      <c r="G12" s="50"/>
      <c r="H12" s="50"/>
      <c r="I12" s="50"/>
      <c r="J12" s="50"/>
    </row>
    <row r="13" spans="1:10" ht="15.75" x14ac:dyDescent="0.25">
      <c r="A13" s="14" t="s">
        <v>26</v>
      </c>
      <c r="B13" s="13"/>
      <c r="C13" s="13"/>
      <c r="D13" s="50"/>
      <c r="E13" s="50"/>
      <c r="F13" s="50"/>
      <c r="G13" s="50"/>
      <c r="H13" s="50"/>
      <c r="I13" s="50"/>
      <c r="J13" s="50"/>
    </row>
    <row r="14" spans="1:10" ht="18.75" x14ac:dyDescent="0.25">
      <c r="A14" s="7"/>
    </row>
    <row r="15" spans="1:10" ht="33.75" customHeight="1" x14ac:dyDescent="0.25">
      <c r="A15" s="54" t="s">
        <v>29</v>
      </c>
      <c r="B15" s="55"/>
      <c r="C15" s="55"/>
      <c r="D15" s="55"/>
      <c r="E15" s="55"/>
      <c r="F15" s="55"/>
      <c r="G15" s="55"/>
      <c r="H15" s="55"/>
      <c r="I15" s="55"/>
      <c r="J15" s="55"/>
    </row>
    <row r="16" spans="1:10" ht="19.5" thickBot="1" x14ac:dyDescent="0.3">
      <c r="A16" s="9"/>
    </row>
    <row r="17" spans="1:10" ht="60.75" customHeight="1" x14ac:dyDescent="0.25">
      <c r="A17" s="58" t="s">
        <v>11</v>
      </c>
      <c r="B17" s="47" t="s">
        <v>12</v>
      </c>
      <c r="C17" s="47" t="s">
        <v>31</v>
      </c>
      <c r="D17" s="47" t="s">
        <v>13</v>
      </c>
      <c r="E17" s="47" t="s">
        <v>14</v>
      </c>
      <c r="F17" s="31" t="s">
        <v>15</v>
      </c>
      <c r="G17" s="31" t="s">
        <v>43</v>
      </c>
      <c r="H17" s="31" t="s">
        <v>17</v>
      </c>
      <c r="I17" s="31" t="s">
        <v>44</v>
      </c>
      <c r="J17" s="52" t="s">
        <v>34</v>
      </c>
    </row>
    <row r="18" spans="1:10" ht="15.75" thickBot="1" x14ac:dyDescent="0.3">
      <c r="A18" s="59"/>
      <c r="B18" s="48"/>
      <c r="C18" s="48"/>
      <c r="D18" s="48"/>
      <c r="E18" s="48"/>
      <c r="F18" s="35" t="s">
        <v>16</v>
      </c>
      <c r="G18" s="35" t="s">
        <v>16</v>
      </c>
      <c r="H18" s="35" t="s">
        <v>16</v>
      </c>
      <c r="I18" s="35" t="s">
        <v>16</v>
      </c>
      <c r="J18" s="53"/>
    </row>
    <row r="19" spans="1:10" s="13" customFormat="1" ht="38.25" x14ac:dyDescent="0.25">
      <c r="A19" s="28">
        <v>1</v>
      </c>
      <c r="B19" s="29" t="s">
        <v>36</v>
      </c>
      <c r="C19" s="30" t="s">
        <v>32</v>
      </c>
      <c r="D19" s="31" t="s">
        <v>33</v>
      </c>
      <c r="E19" s="43">
        <v>18.431999999999999</v>
      </c>
      <c r="F19" s="40"/>
      <c r="G19" s="46">
        <f>((E19*F19)/1)*0.2</f>
        <v>0</v>
      </c>
      <c r="H19" s="31">
        <f>F19*E19</f>
        <v>0</v>
      </c>
      <c r="I19" s="46">
        <f>H19+G19</f>
        <v>0</v>
      </c>
      <c r="J19" s="32" t="s">
        <v>42</v>
      </c>
    </row>
    <row r="20" spans="1:10" s="13" customFormat="1" ht="38.25" x14ac:dyDescent="0.25">
      <c r="A20" s="33">
        <v>2</v>
      </c>
      <c r="B20" s="26" t="s">
        <v>30</v>
      </c>
      <c r="C20" s="27" t="s">
        <v>32</v>
      </c>
      <c r="D20" s="25" t="s">
        <v>33</v>
      </c>
      <c r="E20" s="44">
        <v>624.62599999999998</v>
      </c>
      <c r="F20" s="41"/>
      <c r="G20" s="25">
        <f t="shared" ref="G20:G23" si="0">((E20*F20)/1)*0.2</f>
        <v>0</v>
      </c>
      <c r="H20" s="25">
        <f t="shared" ref="H20:H23" si="1">F20*E20</f>
        <v>0</v>
      </c>
      <c r="I20" s="25">
        <f t="shared" ref="I20:I23" si="2">H20+G20</f>
        <v>0</v>
      </c>
      <c r="J20" s="34" t="s">
        <v>42</v>
      </c>
    </row>
    <row r="21" spans="1:10" s="13" customFormat="1" ht="38.25" x14ac:dyDescent="0.25">
      <c r="A21" s="33">
        <v>3</v>
      </c>
      <c r="B21" s="26" t="s">
        <v>37</v>
      </c>
      <c r="C21" s="27" t="s">
        <v>32</v>
      </c>
      <c r="D21" s="25" t="s">
        <v>33</v>
      </c>
      <c r="E21" s="44">
        <v>1190.739</v>
      </c>
      <c r="F21" s="41"/>
      <c r="G21" s="25">
        <f t="shared" si="0"/>
        <v>0</v>
      </c>
      <c r="H21" s="25">
        <f t="shared" si="1"/>
        <v>0</v>
      </c>
      <c r="I21" s="25">
        <f t="shared" si="2"/>
        <v>0</v>
      </c>
      <c r="J21" s="34" t="s">
        <v>42</v>
      </c>
    </row>
    <row r="22" spans="1:10" s="13" customFormat="1" ht="38.25" x14ac:dyDescent="0.25">
      <c r="A22" s="33">
        <v>4</v>
      </c>
      <c r="B22" s="26" t="s">
        <v>38</v>
      </c>
      <c r="C22" s="27" t="s">
        <v>32</v>
      </c>
      <c r="D22" s="25" t="s">
        <v>33</v>
      </c>
      <c r="E22" s="44">
        <v>28.7</v>
      </c>
      <c r="F22" s="41"/>
      <c r="G22" s="25">
        <f t="shared" si="0"/>
        <v>0</v>
      </c>
      <c r="H22" s="25">
        <f t="shared" si="1"/>
        <v>0</v>
      </c>
      <c r="I22" s="25">
        <f t="shared" si="2"/>
        <v>0</v>
      </c>
      <c r="J22" s="34" t="s">
        <v>42</v>
      </c>
    </row>
    <row r="23" spans="1:10" s="13" customFormat="1" ht="39" thickBot="1" x14ac:dyDescent="0.3">
      <c r="A23" s="33">
        <v>5</v>
      </c>
      <c r="B23" s="26" t="s">
        <v>39</v>
      </c>
      <c r="C23" s="27" t="s">
        <v>40</v>
      </c>
      <c r="D23" s="25" t="s">
        <v>33</v>
      </c>
      <c r="E23" s="44">
        <v>10.784000000000001</v>
      </c>
      <c r="F23" s="41"/>
      <c r="G23" s="25">
        <f t="shared" si="0"/>
        <v>0</v>
      </c>
      <c r="H23" s="25">
        <f t="shared" si="1"/>
        <v>0</v>
      </c>
      <c r="I23" s="25">
        <f t="shared" si="2"/>
        <v>0</v>
      </c>
      <c r="J23" s="34" t="s">
        <v>42</v>
      </c>
    </row>
    <row r="24" spans="1:10" s="24" customFormat="1" ht="15.75" thickBot="1" x14ac:dyDescent="0.3">
      <c r="A24" s="36"/>
      <c r="B24" s="37" t="s">
        <v>18</v>
      </c>
      <c r="C24" s="38"/>
      <c r="D24" s="38"/>
      <c r="E24" s="45">
        <f>SUM(E19:E23)</f>
        <v>1873.2810000000002</v>
      </c>
      <c r="F24" s="42"/>
      <c r="G24" s="38">
        <f>SUM(G19:G23)</f>
        <v>0</v>
      </c>
      <c r="H24" s="38">
        <f>SUM(H19:H23)</f>
        <v>0</v>
      </c>
      <c r="I24" s="38">
        <f>SUM(I19:I23)</f>
        <v>0</v>
      </c>
      <c r="J24" s="39"/>
    </row>
    <row r="25" spans="1:10" s="13" customFormat="1" x14ac:dyDescent="0.25">
      <c r="A25" s="19"/>
      <c r="B25" s="20"/>
      <c r="C25" s="19"/>
      <c r="D25" s="19"/>
      <c r="E25" s="21"/>
      <c r="F25" s="20"/>
      <c r="G25" s="20"/>
      <c r="H25" s="20"/>
      <c r="I25" s="20"/>
      <c r="J25" s="20"/>
    </row>
    <row r="26" spans="1:10" ht="18.75" x14ac:dyDescent="0.25">
      <c r="A26" s="9"/>
      <c r="E26" s="22"/>
      <c r="F26" s="23"/>
      <c r="G26" s="22"/>
    </row>
    <row r="27" spans="1:10" ht="30" customHeight="1" x14ac:dyDescent="0.25">
      <c r="A27" s="56" t="s">
        <v>35</v>
      </c>
      <c r="B27" s="57"/>
      <c r="C27" s="57"/>
      <c r="D27" s="57"/>
      <c r="E27" s="57"/>
      <c r="F27" s="57"/>
      <c r="G27" s="57"/>
      <c r="H27" s="57"/>
      <c r="I27" s="57"/>
      <c r="J27" s="57"/>
    </row>
    <row r="28" spans="1:10" x14ac:dyDescent="0.25">
      <c r="A28" s="49" t="s">
        <v>24</v>
      </c>
      <c r="B28" s="50"/>
      <c r="C28" s="50"/>
      <c r="D28" s="50"/>
      <c r="E28" s="50"/>
      <c r="F28" s="50"/>
      <c r="G28" s="50"/>
      <c r="H28" s="50"/>
      <c r="I28" s="50"/>
      <c r="J28" s="50"/>
    </row>
    <row r="29" spans="1:10" s="13" customFormat="1" ht="15.75" x14ac:dyDescent="0.25">
      <c r="A29" s="17"/>
      <c r="B29" s="18"/>
      <c r="C29" s="18"/>
      <c r="D29" s="18"/>
      <c r="E29" s="18"/>
      <c r="F29" s="18"/>
      <c r="G29" s="18"/>
      <c r="H29" s="18"/>
      <c r="I29" s="18"/>
      <c r="J29" s="18"/>
    </row>
    <row r="30" spans="1:10" x14ac:dyDescent="0.25">
      <c r="A30" s="49" t="s">
        <v>28</v>
      </c>
      <c r="B30" s="50"/>
      <c r="C30" s="50"/>
      <c r="D30" s="50"/>
      <c r="E30" s="50"/>
      <c r="F30" s="50"/>
      <c r="G30" s="50"/>
      <c r="H30" s="50"/>
      <c r="I30" s="50"/>
      <c r="J30" s="50"/>
    </row>
    <row r="31" spans="1:10" s="13" customFormat="1" x14ac:dyDescent="0.25">
      <c r="A31" s="49" t="s">
        <v>27</v>
      </c>
      <c r="B31" s="50"/>
      <c r="C31" s="50"/>
      <c r="D31" s="50"/>
      <c r="E31" s="50"/>
      <c r="F31" s="50"/>
      <c r="G31" s="50"/>
      <c r="H31" s="50"/>
      <c r="I31" s="50"/>
      <c r="J31" s="50"/>
    </row>
    <row r="32" spans="1:10" ht="15.75" x14ac:dyDescent="0.25">
      <c r="A32" s="8"/>
      <c r="B32" s="11"/>
      <c r="C32" s="11"/>
      <c r="D32" s="11"/>
      <c r="E32" s="11"/>
      <c r="F32" s="11"/>
      <c r="G32" s="11"/>
      <c r="H32" s="11"/>
      <c r="I32" s="11"/>
      <c r="J32" s="11"/>
    </row>
    <row r="33" spans="1:10" x14ac:dyDescent="0.25">
      <c r="A33" s="49" t="s">
        <v>19</v>
      </c>
      <c r="B33" s="50"/>
      <c r="C33" s="50"/>
      <c r="D33" s="50"/>
      <c r="E33" s="50"/>
      <c r="F33" s="50"/>
      <c r="G33" s="50"/>
      <c r="H33" s="50"/>
      <c r="I33" s="50"/>
      <c r="J33" s="50"/>
    </row>
    <row r="34" spans="1:10" ht="18.75" x14ac:dyDescent="0.25">
      <c r="A34" s="9"/>
    </row>
    <row r="35" spans="1:10" x14ac:dyDescent="0.25">
      <c r="A35" s="49" t="s">
        <v>20</v>
      </c>
      <c r="B35" s="50"/>
      <c r="D35" s="16"/>
      <c r="E35" s="16"/>
      <c r="F35" s="16" t="s">
        <v>21</v>
      </c>
      <c r="G35" s="16"/>
      <c r="H35" s="16"/>
      <c r="I35" s="16"/>
      <c r="J35" s="16"/>
    </row>
    <row r="36" spans="1:10" ht="18.75" x14ac:dyDescent="0.25">
      <c r="G36" s="10" t="s">
        <v>22</v>
      </c>
    </row>
    <row r="37" spans="1:10" ht="18.75" x14ac:dyDescent="0.25">
      <c r="A37" s="10" t="s">
        <v>23</v>
      </c>
    </row>
  </sheetData>
  <mergeCells count="18">
    <mergeCell ref="G7:J7"/>
    <mergeCell ref="A33:J33"/>
    <mergeCell ref="D10:J10"/>
    <mergeCell ref="D11:J11"/>
    <mergeCell ref="D12:J12"/>
    <mergeCell ref="D13:J13"/>
    <mergeCell ref="E17:E18"/>
    <mergeCell ref="J17:J18"/>
    <mergeCell ref="A15:J15"/>
    <mergeCell ref="A27:J27"/>
    <mergeCell ref="A28:J28"/>
    <mergeCell ref="A17:A18"/>
    <mergeCell ref="B17:B18"/>
    <mergeCell ref="C17:C18"/>
    <mergeCell ref="D17:D18"/>
    <mergeCell ref="A30:J30"/>
    <mergeCell ref="A31:J31"/>
    <mergeCell ref="A35:B35"/>
  </mergeCells>
  <pageMargins left="0" right="0" top="0" bottom="0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EASychyova</cp:lastModifiedBy>
  <cp:lastPrinted>2019-02-19T02:06:58Z</cp:lastPrinted>
  <dcterms:created xsi:type="dcterms:W3CDTF">2014-06-09T01:17:18Z</dcterms:created>
  <dcterms:modified xsi:type="dcterms:W3CDTF">2019-05-13T01:38:45Z</dcterms:modified>
</cp:coreProperties>
</file>